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gorfo1\Desktop\Решение от 17.06.2025 №000\"/>
    </mc:Choice>
  </mc:AlternateContent>
  <xr:revisionPtr revIDLastSave="0" documentId="13_ncr:1_{112CE7ED-F6CB-4472-9678-F2098102E5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  <c r="E28" i="1" l="1"/>
  <c r="F28" i="1"/>
  <c r="D28" i="1"/>
  <c r="E37" i="1" l="1"/>
  <c r="F37" i="1"/>
  <c r="D37" i="1"/>
  <c r="D58" i="1"/>
  <c r="E54" i="1"/>
  <c r="F54" i="1"/>
  <c r="D54" i="1"/>
  <c r="D51" i="1"/>
  <c r="D45" i="1"/>
  <c r="D42" i="1"/>
  <c r="E32" i="1"/>
  <c r="F32" i="1"/>
  <c r="D32" i="1"/>
  <c r="D26" i="1"/>
  <c r="F17" i="1"/>
  <c r="E17" i="1"/>
  <c r="D17" i="1"/>
  <c r="F58" i="1"/>
  <c r="E58" i="1"/>
  <c r="F51" i="1"/>
  <c r="E51" i="1"/>
  <c r="F45" i="1"/>
  <c r="E45" i="1"/>
  <c r="F42" i="1"/>
  <c r="E42" i="1"/>
  <c r="F26" i="1"/>
  <c r="E26" i="1"/>
  <c r="D15" i="1"/>
  <c r="E15" i="1"/>
  <c r="F15" i="1"/>
  <c r="F63" i="1" l="1"/>
  <c r="D63" i="1"/>
  <c r="E63" i="1"/>
</calcChain>
</file>

<file path=xl/sharedStrings.xml><?xml version="1.0" encoding="utf-8"?>
<sst xmlns="http://schemas.openxmlformats.org/spreadsheetml/2006/main" count="197" uniqueCount="76">
  <si>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</si>
  <si>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</si>
  <si>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</si>
  <si>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</si>
  <si>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</si>
  <si>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</si>
  <si>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</si>
  <si>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</si>
  <si>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</si>
  <si>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</si>
  <si>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</si>
  <si>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</si>
  <si>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</si>
  <si>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</si>
  <si>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</si>
  <si>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</si>
  <si>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</si>
  <si>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</si>
  <si>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</si>
  <si>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</si>
  <si>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</si>
  <si>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</si>
  <si>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</si>
  <si>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</si>
  <si>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</si>
  <si>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</si>
  <si>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</si>
  <si>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</si>
  <si>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</si>
  <si>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</si>
  <si>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</si>
  <si>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</si>
  <si>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</si>
  <si>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</si>
  <si>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</si>
  <si>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</si>
  <si>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</si>
  <si>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</si>
  <si>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</si>
  <si>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</si>
  <si>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</si>
  <si>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</si>
  <si>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</si>
  <si>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</si>
  <si>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</si>
  <si>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</si>
  <si>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</si>
  <si>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</si>
  <si>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</si>
  <si>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</si>
  <si>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</si>
  <si>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</si>
  <si>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</si>
  <si>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</si>
  <si>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</si>
  <si>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</si>
  <si>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</si>
  <si>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</si>
  <si>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</si>
  <si>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</si>
  <si>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</si>
  <si>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</si>
  <si>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</si>
  <si>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</si>
  <si>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</si>
  <si>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</si>
  <si>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</si>
  <si>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</si>
  <si>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</si>
  <si>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</si>
  <si>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</si>
  <si>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Водное хозяйство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</si>
  <si>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</si>
  <si>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</si>
  <si>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17.12.2024 № 425</t>
  </si>
  <si>
    <t>от 17.06.2025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</si>
</sst>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28.5703125" hidden="1" customWidth="1"/>
    <col min="9" max="9" width="23.42578125" hidden="1" customWidth="1"/>
    <col min="10" max="10" width="23.28515625" hidden="1" customWidth="1"/>
  </cols>
  <sheetData>
    <row r="1" spans="1:7" x14ac:dyDescent="0.2">
      <c r="F1" s="13" t="s">
        <v>65</v>
      </c>
    </row>
    <row r="2" spans="1:7" x14ac:dyDescent="0.2">
      <c r="F2" s="28" t="s">
        <v>0</v>
      </c>
    </row>
    <row r="3" spans="1:7" x14ac:dyDescent="0.2">
      <c r="F3" s="29" t="s">
        <v>75</v>
      </c>
    </row>
    <row r="5" spans="1:7" x14ac:dyDescent="0.2">
      <c r="F5" s="13" t="s">
        <v>65</v>
      </c>
    </row>
    <row r="6" spans="1:7" x14ac:dyDescent="0.2">
      <c r="F6" s="28" t="s">
        <v>0</v>
      </c>
    </row>
    <row r="7" spans="1:7" x14ac:dyDescent="0.2">
      <c r="F7" s="29" t="s">
        <v>74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2025 год и плановый период 2026 - 2027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2025 год</v>
      </c>
      <c r="E15" s="7" t="str">
        <f>CONCATENATE("Сумма на ",YEAR(H17)+1," год")</f>
        <v>Сумма на 2026 год</v>
      </c>
      <c r="F15" s="7" t="str">
        <f>CONCATENATE("Сумма на ",YEAR(H17)+2," год")</f>
        <v>Сумма на 2027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SUM(D18:D25)</f>
        <v>474448.96291999996</v>
      </c>
      <c r="E17" s="32">
        <f>SUM(E18:E25)</f>
        <v>394113.25400000002</v>
      </c>
      <c r="F17" s="32">
        <f>SUM(F18:F25)</f>
        <v>394073.23300000001</v>
      </c>
      <c r="G17" s="22"/>
      <c r="H17" s="25">
        <v>45658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3700.6489999999999</v>
      </c>
      <c r="E18" s="16">
        <v>3290.1</v>
      </c>
      <c r="F18" s="16">
        <v>3290.1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11273.445</v>
      </c>
      <c r="E19" s="16">
        <v>9743</v>
      </c>
      <c r="F19" s="16">
        <v>9743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69</v>
      </c>
      <c r="B20" s="9" t="s">
        <v>12</v>
      </c>
      <c r="C20" s="9" t="s">
        <v>17</v>
      </c>
      <c r="D20" s="16">
        <v>87069.014679999993</v>
      </c>
      <c r="E20" s="16">
        <v>75024.100000000006</v>
      </c>
      <c r="F20" s="16">
        <v>75026.600000000006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11.3</v>
      </c>
      <c r="E21" s="16">
        <v>271.8</v>
      </c>
      <c r="F21" s="16">
        <v>10.9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24048.424999999999</v>
      </c>
      <c r="E22" s="16">
        <v>20945</v>
      </c>
      <c r="F22" s="16">
        <v>20945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70</v>
      </c>
      <c r="B23" s="9" t="s">
        <v>12</v>
      </c>
      <c r="C23" s="9" t="s">
        <v>22</v>
      </c>
      <c r="D23" s="16">
        <v>6742.6</v>
      </c>
      <c r="E23" s="16">
        <v>0</v>
      </c>
      <c r="F23" s="16">
        <v>0</v>
      </c>
      <c r="G23" s="22"/>
      <c r="H23" s="19"/>
      <c r="I23" s="23"/>
      <c r="J23" s="24"/>
    </row>
    <row r="24" spans="1:10" ht="15.75" x14ac:dyDescent="0.2">
      <c r="A24" s="8" t="s">
        <v>23</v>
      </c>
      <c r="B24" s="9" t="s">
        <v>12</v>
      </c>
      <c r="C24" s="9" t="s">
        <v>24</v>
      </c>
      <c r="D24" s="16">
        <v>2564.4216000000001</v>
      </c>
      <c r="E24" s="16">
        <v>5000</v>
      </c>
      <c r="F24" s="16">
        <v>5000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8" t="s">
        <v>25</v>
      </c>
      <c r="B25" s="9" t="s">
        <v>12</v>
      </c>
      <c r="C25" s="9" t="s">
        <v>26</v>
      </c>
      <c r="D25" s="16">
        <v>339039.10764</v>
      </c>
      <c r="E25" s="16">
        <v>279839.25400000002</v>
      </c>
      <c r="F25" s="16">
        <v>280057.63299999997</v>
      </c>
      <c r="G25" s="22"/>
      <c r="H25" s="19">
        <v>43831</v>
      </c>
      <c r="I25" s="23" t="s">
        <v>15</v>
      </c>
      <c r="J25" s="24">
        <v>44063</v>
      </c>
    </row>
    <row r="26" spans="1:10" ht="15.75" hidden="1" x14ac:dyDescent="0.2">
      <c r="A26" s="30" t="s">
        <v>27</v>
      </c>
      <c r="B26" s="31" t="s">
        <v>14</v>
      </c>
      <c r="C26" s="31" t="s">
        <v>13</v>
      </c>
      <c r="D26" s="32">
        <f>D27</f>
        <v>0</v>
      </c>
      <c r="E26" s="32">
        <f>E27</f>
        <v>0</v>
      </c>
      <c r="F26" s="32">
        <f>F27</f>
        <v>0</v>
      </c>
      <c r="G26" s="22"/>
      <c r="H26" s="25">
        <v>43831</v>
      </c>
      <c r="I26" s="26" t="s">
        <v>15</v>
      </c>
      <c r="J26" s="27">
        <v>44063</v>
      </c>
    </row>
    <row r="27" spans="1:10" ht="15.75" hidden="1" x14ac:dyDescent="0.2">
      <c r="A27" s="8" t="s">
        <v>28</v>
      </c>
      <c r="B27" s="9" t="s">
        <v>14</v>
      </c>
      <c r="C27" s="9" t="s">
        <v>10</v>
      </c>
      <c r="D27" s="16">
        <v>0</v>
      </c>
      <c r="E27" s="16">
        <v>0</v>
      </c>
      <c r="F27" s="16">
        <v>0</v>
      </c>
      <c r="G27" s="22"/>
      <c r="H27" s="19">
        <v>43831</v>
      </c>
      <c r="I27" s="23" t="s">
        <v>15</v>
      </c>
      <c r="J27" s="24">
        <v>44063</v>
      </c>
    </row>
    <row r="28" spans="1:10" ht="31.5" x14ac:dyDescent="0.2">
      <c r="A28" s="30" t="s">
        <v>29</v>
      </c>
      <c r="B28" s="31" t="s">
        <v>10</v>
      </c>
      <c r="C28" s="31" t="s">
        <v>13</v>
      </c>
      <c r="D28" s="32">
        <f>SUM(D29:D31)</f>
        <v>21236.429</v>
      </c>
      <c r="E28" s="32">
        <f t="shared" ref="E28:F28" si="0">SUM(E29:E31)</f>
        <v>18788.7</v>
      </c>
      <c r="F28" s="32">
        <f t="shared" si="0"/>
        <v>18788.7</v>
      </c>
      <c r="G28" s="22"/>
      <c r="H28" s="25">
        <v>43831</v>
      </c>
      <c r="I28" s="26" t="s">
        <v>15</v>
      </c>
      <c r="J28" s="27">
        <v>44063</v>
      </c>
    </row>
    <row r="29" spans="1:10" ht="15.75" x14ac:dyDescent="0.2">
      <c r="A29" s="8" t="s">
        <v>72</v>
      </c>
      <c r="B29" s="9" t="s">
        <v>10</v>
      </c>
      <c r="C29" s="9" t="s">
        <v>30</v>
      </c>
      <c r="D29" s="16">
        <v>18477.228999999999</v>
      </c>
      <c r="E29" s="16">
        <v>16029.5</v>
      </c>
      <c r="F29" s="16">
        <v>16029.5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73</v>
      </c>
      <c r="B30" s="9" t="s">
        <v>10</v>
      </c>
      <c r="C30" s="9" t="s">
        <v>31</v>
      </c>
      <c r="D30" s="16">
        <v>2609.1999999999998</v>
      </c>
      <c r="E30" s="16">
        <v>2609.1999999999998</v>
      </c>
      <c r="F30" s="16">
        <v>2609.1999999999998</v>
      </c>
      <c r="G30" s="22"/>
      <c r="H30" s="19">
        <v>43831</v>
      </c>
      <c r="I30" s="23" t="s">
        <v>15</v>
      </c>
      <c r="J30" s="24">
        <v>44063</v>
      </c>
    </row>
    <row r="31" spans="1:10" ht="31.5" x14ac:dyDescent="0.2">
      <c r="A31" s="8" t="s">
        <v>67</v>
      </c>
      <c r="B31" s="9" t="s">
        <v>10</v>
      </c>
      <c r="C31" s="9" t="s">
        <v>66</v>
      </c>
      <c r="D31" s="16">
        <v>150</v>
      </c>
      <c r="E31" s="16">
        <v>150</v>
      </c>
      <c r="F31" s="16">
        <v>150</v>
      </c>
      <c r="G31" s="22"/>
      <c r="H31" s="19"/>
      <c r="I31" s="23"/>
      <c r="J31" s="24"/>
    </row>
    <row r="32" spans="1:10" ht="15.75" x14ac:dyDescent="0.2">
      <c r="A32" s="30" t="s">
        <v>32</v>
      </c>
      <c r="B32" s="31" t="s">
        <v>17</v>
      </c>
      <c r="C32" s="31" t="s">
        <v>13</v>
      </c>
      <c r="D32" s="32">
        <f>SUM(D33:D36)</f>
        <v>343369.18909</v>
      </c>
      <c r="E32" s="32">
        <f>SUM(E33:E36)</f>
        <v>112828.78124</v>
      </c>
      <c r="F32" s="32">
        <f>SUM(F33:F36)</f>
        <v>112430.71412999999</v>
      </c>
      <c r="G32" s="22"/>
      <c r="H32" s="25">
        <v>43831</v>
      </c>
      <c r="I32" s="26" t="s">
        <v>15</v>
      </c>
      <c r="J32" s="27">
        <v>44063</v>
      </c>
    </row>
    <row r="33" spans="1:10" ht="15.75" x14ac:dyDescent="0.2">
      <c r="A33" s="8" t="s">
        <v>71</v>
      </c>
      <c r="B33" s="9" t="s">
        <v>17</v>
      </c>
      <c r="C33" s="9" t="s">
        <v>21</v>
      </c>
      <c r="D33" s="16">
        <v>3434.4062100000001</v>
      </c>
      <c r="E33" s="16">
        <v>0</v>
      </c>
      <c r="F33" s="16">
        <v>0</v>
      </c>
      <c r="G33" s="22"/>
      <c r="H33" s="19">
        <v>43831</v>
      </c>
      <c r="I33" s="23" t="s">
        <v>15</v>
      </c>
      <c r="J33" s="24">
        <v>44063</v>
      </c>
    </row>
    <row r="34" spans="1:10" ht="15.75" x14ac:dyDescent="0.2">
      <c r="A34" s="8" t="s">
        <v>33</v>
      </c>
      <c r="B34" s="9" t="s">
        <v>17</v>
      </c>
      <c r="C34" s="9" t="s">
        <v>34</v>
      </c>
      <c r="D34" s="16">
        <v>23410.2</v>
      </c>
      <c r="E34" s="16">
        <v>23410.2</v>
      </c>
      <c r="F34" s="16">
        <v>23410.2</v>
      </c>
      <c r="G34" s="22"/>
      <c r="H34" s="19"/>
      <c r="I34" s="23"/>
      <c r="J34" s="24"/>
    </row>
    <row r="35" spans="1:10" ht="15.75" x14ac:dyDescent="0.2">
      <c r="A35" s="8" t="s">
        <v>35</v>
      </c>
      <c r="B35" s="9" t="s">
        <v>17</v>
      </c>
      <c r="C35" s="9" t="s">
        <v>30</v>
      </c>
      <c r="D35" s="16">
        <v>311354.66661000001</v>
      </c>
      <c r="E35" s="16">
        <v>86226.281239999997</v>
      </c>
      <c r="F35" s="16">
        <v>85828.214129999993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8" t="s">
        <v>36</v>
      </c>
      <c r="B36" s="9" t="s">
        <v>17</v>
      </c>
      <c r="C36" s="9" t="s">
        <v>37</v>
      </c>
      <c r="D36" s="16">
        <v>5169.9162699999997</v>
      </c>
      <c r="E36" s="16">
        <v>3192.3</v>
      </c>
      <c r="F36" s="16">
        <v>3192.3</v>
      </c>
      <c r="G36" s="22"/>
      <c r="H36" s="19">
        <v>43831</v>
      </c>
      <c r="I36" s="23" t="s">
        <v>15</v>
      </c>
      <c r="J36" s="24">
        <v>44063</v>
      </c>
    </row>
    <row r="37" spans="1:10" ht="15.75" x14ac:dyDescent="0.2">
      <c r="A37" s="30" t="s">
        <v>38</v>
      </c>
      <c r="B37" s="31" t="s">
        <v>19</v>
      </c>
      <c r="C37" s="31" t="s">
        <v>13</v>
      </c>
      <c r="D37" s="32">
        <f>SUM(D38:D41)</f>
        <v>530907.17807999998</v>
      </c>
      <c r="E37" s="32">
        <f t="shared" ref="E37:F37" si="1">SUM(E38:E41)</f>
        <v>281035.35626999999</v>
      </c>
      <c r="F37" s="32">
        <f t="shared" si="1"/>
        <v>280106.53295000002</v>
      </c>
      <c r="G37" s="22"/>
      <c r="H37" s="25">
        <v>43831</v>
      </c>
      <c r="I37" s="26" t="s">
        <v>15</v>
      </c>
      <c r="J37" s="27">
        <v>44063</v>
      </c>
    </row>
    <row r="38" spans="1:10" ht="15.75" x14ac:dyDescent="0.2">
      <c r="A38" s="8" t="s">
        <v>39</v>
      </c>
      <c r="B38" s="9" t="s">
        <v>19</v>
      </c>
      <c r="C38" s="9" t="s">
        <v>12</v>
      </c>
      <c r="D38" s="16">
        <v>36838.185230000003</v>
      </c>
      <c r="E38" s="16">
        <v>6262</v>
      </c>
      <c r="F38" s="16">
        <v>6262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40</v>
      </c>
      <c r="B39" s="9" t="s">
        <v>19</v>
      </c>
      <c r="C39" s="9" t="s">
        <v>14</v>
      </c>
      <c r="D39" s="16">
        <v>216581.25601000001</v>
      </c>
      <c r="E39" s="16">
        <v>86230.1</v>
      </c>
      <c r="F39" s="16">
        <v>86230.1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41</v>
      </c>
      <c r="B40" s="9" t="s">
        <v>19</v>
      </c>
      <c r="C40" s="9" t="s">
        <v>10</v>
      </c>
      <c r="D40" s="16">
        <v>250899.39283999999</v>
      </c>
      <c r="E40" s="16">
        <v>162832.35626999999</v>
      </c>
      <c r="F40" s="16">
        <v>161903.53294999999</v>
      </c>
      <c r="G40" s="22"/>
      <c r="H40" s="19">
        <v>43831</v>
      </c>
      <c r="I40" s="23" t="s">
        <v>15</v>
      </c>
      <c r="J40" s="24">
        <v>44063</v>
      </c>
    </row>
    <row r="41" spans="1:10" ht="15.75" x14ac:dyDescent="0.2">
      <c r="A41" s="8" t="s">
        <v>64</v>
      </c>
      <c r="B41" s="9" t="s">
        <v>19</v>
      </c>
      <c r="C41" s="9" t="s">
        <v>19</v>
      </c>
      <c r="D41" s="16">
        <v>26588.344000000001</v>
      </c>
      <c r="E41" s="16">
        <v>25710.9</v>
      </c>
      <c r="F41" s="16">
        <v>25710.9</v>
      </c>
      <c r="G41" s="22"/>
      <c r="H41" s="19"/>
      <c r="I41" s="23"/>
      <c r="J41" s="24"/>
    </row>
    <row r="42" spans="1:10" ht="15.75" x14ac:dyDescent="0.2">
      <c r="A42" s="30" t="s">
        <v>42</v>
      </c>
      <c r="B42" s="31" t="s">
        <v>21</v>
      </c>
      <c r="C42" s="31" t="s">
        <v>13</v>
      </c>
      <c r="D42" s="32">
        <f>SUM(D43:D44)</f>
        <v>22650.413619999999</v>
      </c>
      <c r="E42" s="32">
        <f>SUM(E43:E44)</f>
        <v>15405</v>
      </c>
      <c r="F42" s="32">
        <f>SUM(F43:F44)</f>
        <v>15405</v>
      </c>
      <c r="G42" s="22"/>
      <c r="H42" s="25">
        <v>43831</v>
      </c>
      <c r="I42" s="26" t="s">
        <v>15</v>
      </c>
      <c r="J42" s="27">
        <v>44063</v>
      </c>
    </row>
    <row r="43" spans="1:10" ht="12.75" customHeight="1" x14ac:dyDescent="0.2">
      <c r="A43" s="8" t="s">
        <v>43</v>
      </c>
      <c r="B43" s="9" t="s">
        <v>21</v>
      </c>
      <c r="C43" s="9" t="s">
        <v>10</v>
      </c>
      <c r="D43" s="16">
        <v>2123.4641000000001</v>
      </c>
      <c r="E43" s="16">
        <v>1594.2</v>
      </c>
      <c r="F43" s="16">
        <v>1594.2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8" t="s">
        <v>44</v>
      </c>
      <c r="B44" s="9" t="s">
        <v>21</v>
      </c>
      <c r="C44" s="9" t="s">
        <v>19</v>
      </c>
      <c r="D44" s="16">
        <v>20526.949519999998</v>
      </c>
      <c r="E44" s="16">
        <v>13810.8</v>
      </c>
      <c r="F44" s="16">
        <v>13810.8</v>
      </c>
      <c r="G44" s="22"/>
      <c r="H44" s="19">
        <v>43831</v>
      </c>
      <c r="I44" s="23" t="s">
        <v>15</v>
      </c>
      <c r="J44" s="24">
        <v>44063</v>
      </c>
    </row>
    <row r="45" spans="1:10" ht="15.75" x14ac:dyDescent="0.2">
      <c r="A45" s="30" t="s">
        <v>45</v>
      </c>
      <c r="B45" s="31" t="s">
        <v>22</v>
      </c>
      <c r="C45" s="31" t="s">
        <v>13</v>
      </c>
      <c r="D45" s="32">
        <f>SUM(D46:D50)</f>
        <v>1985112.8144800002</v>
      </c>
      <c r="E45" s="32">
        <f>SUM(E46:E50)</f>
        <v>1771796.1429999999</v>
      </c>
      <c r="F45" s="32">
        <f>SUM(F46:F50)</f>
        <v>1767867.3430000001</v>
      </c>
      <c r="G45" s="22"/>
      <c r="H45" s="25">
        <v>43831</v>
      </c>
      <c r="I45" s="26" t="s">
        <v>15</v>
      </c>
      <c r="J45" s="27">
        <v>44063</v>
      </c>
    </row>
    <row r="46" spans="1:10" ht="15.75" x14ac:dyDescent="0.2">
      <c r="A46" s="8" t="s">
        <v>46</v>
      </c>
      <c r="B46" s="9" t="s">
        <v>22</v>
      </c>
      <c r="C46" s="9" t="s">
        <v>12</v>
      </c>
      <c r="D46" s="16">
        <v>730037.13</v>
      </c>
      <c r="E46" s="16">
        <v>680269.14300000004</v>
      </c>
      <c r="F46" s="16">
        <v>680269.14300000004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47</v>
      </c>
      <c r="B47" s="9" t="s">
        <v>22</v>
      </c>
      <c r="C47" s="9" t="s">
        <v>14</v>
      </c>
      <c r="D47" s="16">
        <v>937321.3</v>
      </c>
      <c r="E47" s="16">
        <v>845094.3</v>
      </c>
      <c r="F47" s="16">
        <v>845165.5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48</v>
      </c>
      <c r="B48" s="9" t="s">
        <v>22</v>
      </c>
      <c r="C48" s="9" t="s">
        <v>10</v>
      </c>
      <c r="D48" s="16">
        <v>182090.47123</v>
      </c>
      <c r="E48" s="16">
        <v>164398</v>
      </c>
      <c r="F48" s="16">
        <v>160398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49</v>
      </c>
      <c r="B49" s="9" t="s">
        <v>22</v>
      </c>
      <c r="C49" s="9" t="s">
        <v>22</v>
      </c>
      <c r="D49" s="16">
        <v>70990.42525</v>
      </c>
      <c r="E49" s="16">
        <v>21784.3</v>
      </c>
      <c r="F49" s="16">
        <v>21784.3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8" t="s">
        <v>50</v>
      </c>
      <c r="B50" s="9" t="s">
        <v>22</v>
      </c>
      <c r="C50" s="9" t="s">
        <v>30</v>
      </c>
      <c r="D50" s="16">
        <v>64673.487999999998</v>
      </c>
      <c r="E50" s="16">
        <v>60250.400000000001</v>
      </c>
      <c r="F50" s="16">
        <v>60250.400000000001</v>
      </c>
      <c r="G50" s="22"/>
      <c r="H50" s="19">
        <v>43831</v>
      </c>
      <c r="I50" s="23" t="s">
        <v>15</v>
      </c>
      <c r="J50" s="24">
        <v>44063</v>
      </c>
    </row>
    <row r="51" spans="1:10" ht="15.75" x14ac:dyDescent="0.2">
      <c r="A51" s="30" t="s">
        <v>51</v>
      </c>
      <c r="B51" s="31" t="s">
        <v>34</v>
      </c>
      <c r="C51" s="31" t="s">
        <v>13</v>
      </c>
      <c r="D51" s="32">
        <f>SUM(D52:D53)</f>
        <v>285982.09194000001</v>
      </c>
      <c r="E51" s="32">
        <f>SUM(E52:E53)</f>
        <v>336610.69100000005</v>
      </c>
      <c r="F51" s="32">
        <f>SUM(F52:F53)</f>
        <v>191752.91199999998</v>
      </c>
      <c r="G51" s="22"/>
      <c r="H51" s="25">
        <v>43831</v>
      </c>
      <c r="I51" s="26" t="s">
        <v>15</v>
      </c>
      <c r="J51" s="27">
        <v>44063</v>
      </c>
    </row>
    <row r="52" spans="1:10" ht="15.75" x14ac:dyDescent="0.2">
      <c r="A52" s="8" t="s">
        <v>52</v>
      </c>
      <c r="B52" s="9" t="s">
        <v>34</v>
      </c>
      <c r="C52" s="9" t="s">
        <v>12</v>
      </c>
      <c r="D52" s="16">
        <v>273690.91493999999</v>
      </c>
      <c r="E52" s="16">
        <v>326668.29100000003</v>
      </c>
      <c r="F52" s="16">
        <v>181810.51199999999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8" t="s">
        <v>53</v>
      </c>
      <c r="B53" s="9" t="s">
        <v>34</v>
      </c>
      <c r="C53" s="9" t="s">
        <v>17</v>
      </c>
      <c r="D53" s="16">
        <v>12291.177</v>
      </c>
      <c r="E53" s="16">
        <v>9942.4</v>
      </c>
      <c r="F53" s="16">
        <v>9942.4</v>
      </c>
      <c r="G53" s="22"/>
      <c r="H53" s="19">
        <v>43831</v>
      </c>
      <c r="I53" s="23" t="s">
        <v>15</v>
      </c>
      <c r="J53" s="24">
        <v>44063</v>
      </c>
    </row>
    <row r="54" spans="1:10" ht="15.75" x14ac:dyDescent="0.2">
      <c r="A54" s="30" t="s">
        <v>54</v>
      </c>
      <c r="B54" s="31" t="s">
        <v>31</v>
      </c>
      <c r="C54" s="31" t="s">
        <v>13</v>
      </c>
      <c r="D54" s="32">
        <f>SUM(D55:D57)</f>
        <v>132298.14499999999</v>
      </c>
      <c r="E54" s="32">
        <f>SUM(E55:E57)</f>
        <v>127085.25708000001</v>
      </c>
      <c r="F54" s="32">
        <f>SUM(F55:F57)</f>
        <v>136192.52724000002</v>
      </c>
      <c r="G54" s="22"/>
      <c r="H54" s="25">
        <v>43831</v>
      </c>
      <c r="I54" s="26" t="s">
        <v>15</v>
      </c>
      <c r="J54" s="27">
        <v>44063</v>
      </c>
    </row>
    <row r="55" spans="1:10" ht="15.75" x14ac:dyDescent="0.2">
      <c r="A55" s="8" t="s">
        <v>55</v>
      </c>
      <c r="B55" s="9" t="s">
        <v>31</v>
      </c>
      <c r="C55" s="9" t="s">
        <v>12</v>
      </c>
      <c r="D55" s="16">
        <v>6330.6</v>
      </c>
      <c r="E55" s="16">
        <v>6330.6</v>
      </c>
      <c r="F55" s="16">
        <v>6330.6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56</v>
      </c>
      <c r="B56" s="9" t="s">
        <v>31</v>
      </c>
      <c r="C56" s="9" t="s">
        <v>10</v>
      </c>
      <c r="D56" s="16">
        <v>97272.244999999995</v>
      </c>
      <c r="E56" s="16">
        <v>92059.357080000002</v>
      </c>
      <c r="F56" s="16">
        <v>90032.627240000002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8" t="s">
        <v>57</v>
      </c>
      <c r="B57" s="9" t="s">
        <v>31</v>
      </c>
      <c r="C57" s="9" t="s">
        <v>17</v>
      </c>
      <c r="D57" s="16">
        <v>28695.3</v>
      </c>
      <c r="E57" s="16">
        <v>28695.3</v>
      </c>
      <c r="F57" s="16">
        <v>39829.300000000003</v>
      </c>
      <c r="G57" s="22"/>
      <c r="H57" s="19">
        <v>43831</v>
      </c>
      <c r="I57" s="23" t="s">
        <v>15</v>
      </c>
      <c r="J57" s="24">
        <v>44063</v>
      </c>
    </row>
    <row r="58" spans="1:10" ht="15.75" x14ac:dyDescent="0.2">
      <c r="A58" s="30" t="s">
        <v>58</v>
      </c>
      <c r="B58" s="31" t="s">
        <v>24</v>
      </c>
      <c r="C58" s="31" t="s">
        <v>13</v>
      </c>
      <c r="D58" s="32">
        <f>SUM(D59:D61)</f>
        <v>236683.98911999998</v>
      </c>
      <c r="E58" s="32">
        <f>SUM(E59:E61)</f>
        <v>115156.20000000001</v>
      </c>
      <c r="F58" s="32">
        <f>SUM(F59:F61)</f>
        <v>108887.30000000002</v>
      </c>
      <c r="G58" s="22"/>
      <c r="H58" s="25">
        <v>43831</v>
      </c>
      <c r="I58" s="26" t="s">
        <v>15</v>
      </c>
      <c r="J58" s="27">
        <v>44063</v>
      </c>
    </row>
    <row r="59" spans="1:10" ht="15.75" x14ac:dyDescent="0.2">
      <c r="A59" s="8" t="s">
        <v>59</v>
      </c>
      <c r="B59" s="9" t="s">
        <v>24</v>
      </c>
      <c r="C59" s="9" t="s">
        <v>14</v>
      </c>
      <c r="D59" s="16">
        <v>52458.015119999996</v>
      </c>
      <c r="E59" s="16">
        <v>44192.800000000003</v>
      </c>
      <c r="F59" s="16">
        <v>37923.9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68</v>
      </c>
      <c r="B60" s="9" t="s">
        <v>24</v>
      </c>
      <c r="C60" s="9" t="s">
        <v>10</v>
      </c>
      <c r="D60" s="16">
        <v>178384.11199999999</v>
      </c>
      <c r="E60" s="16">
        <v>65916.800000000003</v>
      </c>
      <c r="F60" s="16">
        <v>65916.800000000003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8" t="s">
        <v>60</v>
      </c>
      <c r="B61" s="9" t="s">
        <v>24</v>
      </c>
      <c r="C61" s="9" t="s">
        <v>19</v>
      </c>
      <c r="D61" s="16">
        <v>5841.8620000000001</v>
      </c>
      <c r="E61" s="16">
        <v>5046.6000000000004</v>
      </c>
      <c r="F61" s="16">
        <v>5046.6000000000004</v>
      </c>
      <c r="G61" s="22"/>
      <c r="H61" s="19">
        <v>43831</v>
      </c>
      <c r="I61" s="23" t="s">
        <v>15</v>
      </c>
      <c r="J61" s="24">
        <v>44063</v>
      </c>
    </row>
    <row r="62" spans="1:10" ht="15.75" x14ac:dyDescent="0.2">
      <c r="A62" s="30" t="s">
        <v>62</v>
      </c>
      <c r="B62" s="31" t="s">
        <v>13</v>
      </c>
      <c r="C62" s="31" t="s">
        <v>13</v>
      </c>
      <c r="D62" s="32">
        <v>0</v>
      </c>
      <c r="E62" s="32">
        <v>38900</v>
      </c>
      <c r="F62" s="32">
        <v>80000</v>
      </c>
      <c r="G62" s="22"/>
      <c r="H62" s="25">
        <v>43831</v>
      </c>
      <c r="I62" s="26" t="s">
        <v>15</v>
      </c>
      <c r="J62" s="27">
        <v>44063</v>
      </c>
    </row>
    <row r="63" spans="1:10" ht="15.75" x14ac:dyDescent="0.2">
      <c r="A63" s="33" t="s">
        <v>63</v>
      </c>
      <c r="B63" s="34" t="s">
        <v>61</v>
      </c>
      <c r="C63" s="34" t="s">
        <v>61</v>
      </c>
      <c r="D63" s="35">
        <f>D17+D26+D28+D32+D37+D42+D45+D51+D54+D58+D62</f>
        <v>4032689.21325</v>
      </c>
      <c r="E63" s="35">
        <f>E17+E26+E28+E32+E37+E42+E45+E51+E54+E58+E62</f>
        <v>3211719.3825900001</v>
      </c>
      <c r="F63" s="35">
        <f>F17+F26+F28+F32+F37+F42+F45+F51+F54+F58+F62</f>
        <v>3105504.2623200002</v>
      </c>
      <c r="G63" s="22"/>
      <c r="H63" s="25">
        <v>43831</v>
      </c>
      <c r="I63" s="26" t="s">
        <v>15</v>
      </c>
      <c r="J63" s="27">
        <v>44063</v>
      </c>
    </row>
    <row r="64" spans="1:10" x14ac:dyDescent="0.2">
      <c r="E64" s="11"/>
      <c r="F64" s="11"/>
      <c r="G64" s="11"/>
    </row>
    <row r="66" spans="4:7" x14ac:dyDescent="0.2">
      <c r="D66" s="12"/>
      <c r="E66" s="12"/>
      <c r="F66" s="12"/>
      <c r="G66" s="12"/>
    </row>
    <row r="67" spans="4:7" x14ac:dyDescent="0.2">
      <c r="D67" s="12"/>
      <c r="E67" s="12"/>
      <c r="F67" s="12"/>
      <c r="G67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2025-06-06T04:43:47Z</cp:lastPrinted>
  <dcterms:created xsi:type="dcterms:W3CDTF">1996-10-08T23:32:33Z</dcterms:created>
  <dcterms:modified xsi:type="dcterms:W3CDTF">2025-06-17T02:54:28Z</dcterms:modified>
</cp:coreProperties>
</file>